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00" windowWidth="8700" windowHeight="8820"/>
  </bookViews>
  <sheets>
    <sheet name="1" sheetId="1" r:id="rId1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I13" i="1" l="1"/>
  <c r="F13" i="1"/>
  <c r="I11" i="1"/>
  <c r="I12" i="1"/>
  <c r="I10" i="1" l="1"/>
  <c r="I14" i="1" l="1"/>
</calcChain>
</file>

<file path=xl/sharedStrings.xml><?xml version="1.0" encoding="utf-8"?>
<sst xmlns="http://schemas.openxmlformats.org/spreadsheetml/2006/main" count="37" uniqueCount="33">
  <si>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</si>
  <si>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</si>
  <si>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</si>
  <si>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</si>
  <si>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</si>
  <si>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</si>
  <si>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</si>
  <si>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</si>
  <si>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</si>
  <si>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</si>
  <si>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</si>
  <si>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</si>
  <si>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</si>
  <si>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</si>
  <si>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</si>
  <si>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</si>
  <si>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</si>
  <si>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</si>
  <si>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</si>
  <si>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</si>
  <si>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ШТ</t>
  </si>
  <si>
    <t>Наименование лота:  "Реализация невостребованных ликвидных МТР. Изделия неармированные бетонные прочие"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</si>
  <si>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НВЛ-2020/155</t>
    </r>
  </si>
  <si>
    <t>ЛОТ ДЕЛИМЫЙ</t>
  </si>
  <si>
    <t>1064711</t>
  </si>
  <si>
    <t>Блок упора У-2 серия 3.501-1-156 (О/Л 1171-23.2005.2-ПР-АД1)</t>
  </si>
  <si>
    <t>1336298</t>
  </si>
  <si>
    <t>Лоток полимербетонный водоотводной Maxi ЛВ-16.25.31 с решеткой водоприемной ВЧ-50 кл.Е (щелевой) Standartpark, арт.0730009</t>
  </si>
  <si>
    <t>1336342</t>
  </si>
  <si>
    <t>Пескоуловитель полимербетонный MAXI ПУ-16.25.60 с решеткой шелевой чугунной ВЧ-50 кл.Е Standartpark, арт 07380</t>
  </si>
  <si>
    <t>КМП</t>
  </si>
  <si>
    <t xml:space="preserve">Начальник управления складской логистики и грузоперевозок
  </t>
  </si>
  <si>
    <t>А.Н. Мокрушин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</si>
</sst>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 applyAlignment="1">
      <alignment horizontal="left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2"/>
  <sheetViews>
    <sheetView tabSelected="1" view="pageBreakPreview" zoomScaleNormal="100" zoomScaleSheetLayoutView="100" workbookViewId="0">
      <selection activeCell="A15" sqref="A15:D15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35.25" customHeight="1" x14ac:dyDescent="0.25">
      <c r="A2" s="56" t="s">
        <v>21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22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23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39.75" customHeight="1" x14ac:dyDescent="0.2">
      <c r="A6" s="52" t="s">
        <v>17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 t="s">
        <v>24</v>
      </c>
      <c r="D10" s="49" t="s">
        <v>25</v>
      </c>
      <c r="E10" s="41" t="s">
        <v>20</v>
      </c>
      <c r="F10" s="42">
        <v>7</v>
      </c>
      <c r="G10" s="50">
        <v>988.92183420000003</v>
      </c>
      <c r="H10" s="43">
        <v>39294</v>
      </c>
      <c r="I10" s="40">
        <f>G10*F10</f>
        <v>6922.4528393999999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0" x14ac:dyDescent="0.25">
      <c r="A11" s="47">
        <v>2</v>
      </c>
      <c r="B11" s="46" t="s">
        <v>12</v>
      </c>
      <c r="C11" s="48" t="s">
        <v>26</v>
      </c>
      <c r="D11" s="49" t="s">
        <v>27</v>
      </c>
      <c r="E11" s="41" t="s">
        <v>30</v>
      </c>
      <c r="F11" s="42">
        <v>23</v>
      </c>
      <c r="G11" s="50">
        <v>6498.9641549999997</v>
      </c>
      <c r="H11" s="43">
        <v>40452</v>
      </c>
      <c r="I11" s="40">
        <f t="shared" ref="I11:I12" si="0">G11*F11</f>
        <v>149476.17556499998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0" x14ac:dyDescent="0.25">
      <c r="A12" s="47">
        <v>3</v>
      </c>
      <c r="B12" s="46" t="s">
        <v>12</v>
      </c>
      <c r="C12" s="48" t="s">
        <v>28</v>
      </c>
      <c r="D12" s="49" t="s">
        <v>29</v>
      </c>
      <c r="E12" s="41" t="s">
        <v>30</v>
      </c>
      <c r="F12" s="42">
        <v>32</v>
      </c>
      <c r="G12" s="50">
        <v>6774.5012999999999</v>
      </c>
      <c r="H12" s="43">
        <v>40452</v>
      </c>
      <c r="I12" s="40">
        <f t="shared" si="0"/>
        <v>216784.0416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4" customFormat="1" x14ac:dyDescent="0.25">
      <c r="A13" s="63" t="s">
        <v>7</v>
      </c>
      <c r="B13" s="63"/>
      <c r="C13" s="63"/>
      <c r="D13" s="63"/>
      <c r="E13" s="26"/>
      <c r="F13" s="27">
        <f>SUM(F10:F12)</f>
        <v>62</v>
      </c>
      <c r="G13" s="28"/>
      <c r="H13" s="36"/>
      <c r="I13" s="44">
        <f>SUM(I10:I12)</f>
        <v>373182.67000439996</v>
      </c>
      <c r="J13" s="4" t="s">
        <v>19</v>
      </c>
    </row>
    <row r="14" spans="1:16361" s="4" customFormat="1" x14ac:dyDescent="0.25">
      <c r="A14" s="5"/>
      <c r="B14" s="5"/>
      <c r="C14" s="5"/>
      <c r="D14" s="6"/>
      <c r="E14" s="7"/>
      <c r="F14" s="10"/>
      <c r="G14" s="10"/>
      <c r="H14" s="37"/>
      <c r="I14" s="45">
        <f>I13*1.2</f>
        <v>447819.20400527993</v>
      </c>
      <c r="J14" s="4" t="s">
        <v>18</v>
      </c>
    </row>
    <row r="15" spans="1:16361" s="4" customFormat="1" ht="90" customHeight="1" x14ac:dyDescent="0.25">
      <c r="A15" s="64" t="s">
        <v>8</v>
      </c>
      <c r="B15" s="65"/>
      <c r="C15" s="65"/>
      <c r="D15" s="66"/>
      <c r="E15" s="67" t="s">
        <v>9</v>
      </c>
      <c r="F15" s="67"/>
      <c r="G15" s="67"/>
      <c r="H15" s="67"/>
    </row>
    <row r="16" spans="1:16361" s="4" customFormat="1" ht="15.75" x14ac:dyDescent="0.25">
      <c r="A16" s="60" t="s">
        <v>10</v>
      </c>
      <c r="B16" s="61"/>
      <c r="C16" s="61"/>
      <c r="D16" s="62"/>
      <c r="E16" s="59" t="s">
        <v>16</v>
      </c>
      <c r="F16" s="59"/>
      <c r="G16" s="59"/>
      <c r="H16" s="59"/>
    </row>
    <row r="17" spans="1:8" s="4" customFormat="1" ht="15.75" x14ac:dyDescent="0.25">
      <c r="A17" s="60" t="s">
        <v>15</v>
      </c>
      <c r="B17" s="61"/>
      <c r="C17" s="61"/>
      <c r="D17" s="62"/>
      <c r="E17" s="59" t="s">
        <v>16</v>
      </c>
      <c r="F17" s="59"/>
      <c r="G17" s="59"/>
      <c r="H17" s="59"/>
    </row>
    <row r="21" spans="1:8" s="18" customFormat="1" ht="76.5" customHeight="1" x14ac:dyDescent="0.2">
      <c r="A21" s="51" t="s">
        <v>31</v>
      </c>
      <c r="B21" s="51"/>
      <c r="C21" s="51"/>
      <c r="D21" s="51"/>
      <c r="E21" s="19"/>
      <c r="F21" s="19"/>
      <c r="G21" s="68" t="s">
        <v>32</v>
      </c>
      <c r="H21" s="68"/>
    </row>
    <row r="22" spans="1:8" s="12" customFormat="1" ht="18.75" x14ac:dyDescent="0.3">
      <c r="A22" s="17"/>
      <c r="C22" s="31"/>
      <c r="F22" s="13"/>
      <c r="G22" s="33"/>
      <c r="H22" s="38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7:H17"/>
    <mergeCell ref="E16:H16"/>
    <mergeCell ref="A17:D17"/>
    <mergeCell ref="A16:D16"/>
    <mergeCell ref="A13:D13"/>
    <mergeCell ref="A15:D15"/>
    <mergeCell ref="E15:H15"/>
    <mergeCell ref="G21:H21"/>
  </mergeCells>
  <pageMargins left="0.62992125984251968" right="0.23622047244094491" top="0.35433070866141736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2020-01-29T07:00:52Z</cp:lastPrinted>
  <dcterms:created xsi:type="dcterms:W3CDTF">2016-09-16T10:27:35Z</dcterms:created>
  <dcterms:modified xsi:type="dcterms:W3CDTF">2020-01-29T07:01:36Z</dcterms:modified>
</cp:coreProperties>
</file>